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autoCompressPictures="0"/>
  <bookViews>
    <workbookView xWindow="0" yWindow="0" windowWidth="21840" windowHeight="13740" tabRatio="500"/>
  </bookViews>
  <sheets>
    <sheet name="Sheet1" sheetId="1" r:id="rId1"/>
  </sheets>
  <calcPr calcId="125725" concurrentCalc="0"/>
  <extLst>
    <ext xmlns:mx="http://schemas.microsoft.com/office/mac/excel/2008/main" uri="{7523E5D3-25F3-A5E0-1632-64F254C22452}">
      <mx:ArchID Flags="2"/>
    </ext>
  </extLst>
</workbook>
</file>

<file path=xl/calcChain.xml><?xml version="1.0" encoding="utf-8"?>
<calcChain xmlns="http://schemas.openxmlformats.org/spreadsheetml/2006/main">
  <c r="Z12" i="1"/>
  <c r="Z10"/>
  <c r="U24"/>
  <c r="N19"/>
  <c r="AB18"/>
  <c r="AC18"/>
  <c r="AE18"/>
  <c r="H24"/>
  <c r="Z8"/>
  <c r="AD18"/>
  <c r="I19"/>
  <c r="AB13"/>
  <c r="J19"/>
  <c r="AB14"/>
  <c r="K19"/>
  <c r="AB15"/>
  <c r="G19"/>
  <c r="AB11"/>
  <c r="B19"/>
  <c r="AB6"/>
  <c r="C19"/>
  <c r="AB7"/>
  <c r="D19"/>
  <c r="AB8"/>
  <c r="E19"/>
  <c r="AB9"/>
  <c r="F19"/>
  <c r="AB10"/>
  <c r="H19"/>
  <c r="AB12"/>
  <c r="L19"/>
  <c r="AB16"/>
  <c r="M19"/>
  <c r="AB17"/>
  <c r="O19"/>
  <c r="AB19"/>
  <c r="P19"/>
  <c r="AB20"/>
  <c r="Q19"/>
  <c r="AB21"/>
  <c r="R19"/>
  <c r="AB22"/>
  <c r="S19"/>
  <c r="AB23"/>
  <c r="T19"/>
  <c r="AB24"/>
  <c r="U19"/>
  <c r="AB25"/>
  <c r="V19"/>
  <c r="AB26"/>
  <c r="AB28"/>
  <c r="O24"/>
  <c r="O22"/>
  <c r="U26"/>
  <c r="Z18"/>
  <c r="P28"/>
  <c r="AA22"/>
  <c r="P26"/>
  <c r="AA20"/>
  <c r="H22"/>
  <c r="P22"/>
  <c r="AA24"/>
  <c r="P24"/>
  <c r="AA26"/>
  <c r="Z24"/>
  <c r="Z26"/>
  <c r="Z4"/>
  <c r="Z2"/>
  <c r="Z22"/>
  <c r="Z20"/>
  <c r="Z6"/>
  <c r="AC26"/>
  <c r="AD26"/>
  <c r="AC25"/>
  <c r="AD25"/>
  <c r="AC24"/>
  <c r="AD24"/>
  <c r="AC23"/>
  <c r="AD23"/>
  <c r="AC22"/>
  <c r="AD22"/>
  <c r="AC21"/>
  <c r="AD21"/>
  <c r="AC20"/>
  <c r="AD20"/>
  <c r="AC19"/>
  <c r="AD19"/>
  <c r="AC17"/>
  <c r="AD17"/>
  <c r="AC16"/>
  <c r="AD16"/>
  <c r="AC15"/>
  <c r="AD15"/>
  <c r="AC14"/>
  <c r="AD14"/>
  <c r="AC13"/>
  <c r="AD13"/>
  <c r="AC12"/>
  <c r="AD12"/>
  <c r="AC11"/>
  <c r="AD11"/>
  <c r="AC10"/>
  <c r="AD10"/>
  <c r="AC9"/>
  <c r="AD9"/>
  <c r="AC8"/>
  <c r="AD8"/>
  <c r="AC7"/>
  <c r="AD7"/>
  <c r="AC6"/>
  <c r="AD6"/>
  <c r="AE6"/>
  <c r="AE7"/>
  <c r="AE8"/>
  <c r="AE9"/>
  <c r="AE10"/>
  <c r="AE11"/>
  <c r="AE12"/>
  <c r="AE13"/>
  <c r="AE14"/>
  <c r="AE15"/>
  <c r="AE16"/>
  <c r="AE17"/>
  <c r="AE19"/>
  <c r="AE20"/>
  <c r="AE21"/>
  <c r="AE22"/>
  <c r="AE23"/>
  <c r="AE24"/>
  <c r="AE25"/>
  <c r="AE26"/>
  <c r="AE28"/>
  <c r="U22"/>
  <c r="Z14"/>
  <c r="Z16"/>
</calcChain>
</file>

<file path=xl/comments1.xml><?xml version="1.0" encoding="utf-8"?>
<comments xmlns="http://schemas.openxmlformats.org/spreadsheetml/2006/main">
  <authors>
    <author>Jim Eastman</author>
  </authors>
  <commentList>
    <comment ref="B4" authorId="0">
      <text>
        <r>
          <rPr>
            <b/>
            <sz val="9"/>
            <color indexed="81"/>
            <rFont val="Calibri"/>
            <family val="2"/>
          </rPr>
          <t>As the instructor . . . insert the data in the "</t>
        </r>
        <r>
          <rPr>
            <b/>
            <sz val="9"/>
            <color rgb="FFFF0000"/>
            <rFont val="Calibri"/>
          </rPr>
          <t>red</t>
        </r>
        <r>
          <rPr>
            <b/>
            <sz val="9"/>
            <color theme="1"/>
            <rFont val="Calibri"/>
          </rPr>
          <t>"</t>
        </r>
        <r>
          <rPr>
            <b/>
            <sz val="9"/>
            <color indexed="81"/>
            <rFont val="Calibri"/>
            <family val="2"/>
          </rPr>
          <t xml:space="preserve"> fields:
          1)  Class name
          2)  Date of the test
          3)  An "X" denoting each student's raw score
          4)  Enter in the minimum raw score
          5)  Enter in the maximum raw score
     Click on "</t>
        </r>
        <r>
          <rPr>
            <b/>
            <sz val="9"/>
            <color rgb="FFFF0000"/>
            <rFont val="Calibri"/>
          </rPr>
          <t>Click</t>
        </r>
        <r>
          <rPr>
            <b/>
            <sz val="9"/>
            <color indexed="81"/>
            <rFont val="Calibri"/>
            <family val="2"/>
          </rPr>
          <t>" one more time and delete to prevent printing the word</t>
        </r>
      </text>
    </comment>
  </commentList>
</comments>
</file>

<file path=xl/sharedStrings.xml><?xml version="1.0" encoding="utf-8"?>
<sst xmlns="http://schemas.openxmlformats.org/spreadsheetml/2006/main" count="65" uniqueCount="27">
  <si>
    <t>X</t>
  </si>
  <si>
    <t>Test Score Distribution</t>
  </si>
  <si>
    <t>Median Score:</t>
  </si>
  <si>
    <t>Raw Score:</t>
  </si>
  <si>
    <t>Percentile:</t>
  </si>
  <si>
    <t>Range Score:</t>
  </si>
  <si>
    <t>Total Number of Tests:</t>
  </si>
  <si>
    <t>Mean Score:</t>
  </si>
  <si>
    <t>Mean Calc:</t>
  </si>
  <si>
    <t>Sum:</t>
  </si>
  <si>
    <t>Frequency:</t>
  </si>
  <si>
    <t>Raw Score</t>
  </si>
  <si>
    <t>Frequency</t>
  </si>
  <si>
    <t>Test Analysis:</t>
  </si>
  <si>
    <t>Minimum Raw Score:</t>
  </si>
  <si>
    <t>Maximum Raw Score:</t>
  </si>
  <si>
    <t>Total Possible Raw Points:</t>
  </si>
  <si>
    <t>Students Scoring &lt; 80% :</t>
  </si>
  <si>
    <t>Students Scoring = &gt; 80% :</t>
  </si>
  <si>
    <r>
      <rPr>
        <sz val="12"/>
        <color rgb="FFFF0000"/>
        <rFont val="Calibri"/>
        <family val="2"/>
        <scheme val="minor"/>
      </rPr>
      <t>Enter</t>
    </r>
    <r>
      <rPr>
        <sz val="12"/>
        <color theme="1"/>
        <rFont val="Calibri"/>
        <family val="2"/>
        <scheme val="minor"/>
      </rPr>
      <t xml:space="preserve"> Minimum Raw Score:</t>
    </r>
  </si>
  <si>
    <r>
      <rPr>
        <sz val="12"/>
        <color rgb="FFFF0000"/>
        <rFont val="Calibri"/>
        <family val="2"/>
        <scheme val="minor"/>
      </rPr>
      <t>Enter</t>
    </r>
    <r>
      <rPr>
        <sz val="12"/>
        <color theme="1"/>
        <rFont val="Calibri"/>
        <family val="2"/>
        <scheme val="minor"/>
      </rPr>
      <t xml:space="preserve"> Maximum Raw Score:</t>
    </r>
  </si>
  <si>
    <t>Instructor I</t>
  </si>
  <si>
    <t>3/1/2014</t>
  </si>
  <si>
    <t xml:space="preserve">Class: </t>
  </si>
  <si>
    <t xml:space="preserve">Date: </t>
  </si>
  <si>
    <t>Click</t>
  </si>
  <si>
    <t>Sum(s):</t>
  </si>
</sst>
</file>

<file path=xl/styles.xml><?xml version="1.0" encoding="utf-8"?>
<styleSheet xmlns="http://schemas.openxmlformats.org/spreadsheetml/2006/main">
  <numFmts count="1">
    <numFmt numFmtId="164" formatCode="0.0%"/>
  </numFmts>
  <fonts count="11">
    <font>
      <sz val="12"/>
      <color theme="1"/>
      <name val="Calibri"/>
      <family val="2"/>
      <scheme val="minor"/>
    </font>
    <font>
      <sz val="12"/>
      <color rgb="FFFF0000"/>
      <name val="Calibri"/>
      <family val="2"/>
      <scheme val="minor"/>
    </font>
    <font>
      <b/>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sz val="12"/>
      <name val="Calibri"/>
      <scheme val="minor"/>
    </font>
    <font>
      <sz val="12"/>
      <color rgb="FF0000FF"/>
      <name val="Calibri"/>
      <scheme val="minor"/>
    </font>
    <font>
      <b/>
      <sz val="9"/>
      <color indexed="81"/>
      <name val="Calibri"/>
      <family val="2"/>
    </font>
    <font>
      <b/>
      <sz val="9"/>
      <color rgb="FFFF0000"/>
      <name val="Calibri"/>
    </font>
    <font>
      <b/>
      <sz val="9"/>
      <color theme="1"/>
      <name val="Calibri"/>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top/>
      <bottom/>
      <diagonal/>
    </border>
    <border>
      <left style="thin">
        <color auto="1"/>
      </left>
      <right/>
      <top/>
      <bottom style="thin">
        <color auto="1"/>
      </bottom>
      <diagonal/>
    </border>
  </borders>
  <cellStyleXfs count="243">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4">
    <xf numFmtId="0" fontId="0" fillId="0" borderId="0" xfId="0"/>
    <xf numFmtId="0" fontId="0" fillId="0" borderId="0" xfId="0" applyAlignment="1">
      <alignment horizontal="center"/>
    </xf>
    <xf numFmtId="0" fontId="2" fillId="0" borderId="0" xfId="0" applyFont="1" applyAlignment="1">
      <alignment horizontal="left"/>
    </xf>
    <xf numFmtId="2" fontId="0" fillId="0" borderId="0" xfId="0" applyNumberFormat="1" applyAlignment="1">
      <alignment horizontal="center"/>
    </xf>
    <xf numFmtId="10" fontId="0" fillId="0" borderId="0" xfId="0" applyNumberFormat="1" applyAlignment="1">
      <alignment horizontal="center"/>
    </xf>
    <xf numFmtId="0" fontId="0" fillId="0" borderId="0" xfId="0" applyBorder="1" applyAlignment="1">
      <alignment horizontal="center"/>
    </xf>
    <xf numFmtId="0" fontId="0" fillId="0" borderId="0" xfId="0" applyAlignment="1">
      <alignment horizontal="right"/>
    </xf>
    <xf numFmtId="0" fontId="1" fillId="0" borderId="0" xfId="0" applyFont="1" applyAlignment="1">
      <alignment horizontal="center"/>
    </xf>
    <xf numFmtId="0" fontId="6" fillId="0" borderId="0" xfId="0" applyFont="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1" xfId="0" applyFont="1" applyBorder="1" applyAlignment="1">
      <alignment horizontal="center"/>
    </xf>
    <xf numFmtId="164" fontId="0" fillId="0" borderId="0" xfId="0" applyNumberFormat="1" applyAlignment="1">
      <alignment horizontal="center"/>
    </xf>
    <xf numFmtId="164" fontId="0" fillId="0" borderId="0" xfId="0" applyNumberFormat="1" applyAlignment="1">
      <alignment horizontal="right"/>
    </xf>
    <xf numFmtId="0" fontId="7" fillId="0" borderId="0" xfId="0" applyFont="1" applyAlignment="1">
      <alignment horizontal="center"/>
    </xf>
    <xf numFmtId="0" fontId="7" fillId="0" borderId="0" xfId="0" applyFont="1"/>
    <xf numFmtId="2" fontId="7" fillId="0" borderId="0" xfId="0" applyNumberFormat="1" applyFont="1" applyAlignment="1">
      <alignment horizontal="center"/>
    </xf>
    <xf numFmtId="164" fontId="7" fillId="0" borderId="0" xfId="0" applyNumberFormat="1" applyFont="1" applyAlignment="1">
      <alignment horizontal="center"/>
    </xf>
    <xf numFmtId="14" fontId="0" fillId="0" borderId="0" xfId="0" applyNumberFormat="1" applyAlignment="1">
      <alignment horizontal="center"/>
    </xf>
    <xf numFmtId="0" fontId="1" fillId="0" borderId="0" xfId="0" applyFont="1" applyAlignment="1">
      <alignment horizontal="left"/>
    </xf>
    <xf numFmtId="49" fontId="1" fillId="0" borderId="0" xfId="0" applyNumberFormat="1" applyFont="1" applyAlignment="1">
      <alignment horizontal="left"/>
    </xf>
    <xf numFmtId="49" fontId="7" fillId="0" borderId="0" xfId="0" applyNumberFormat="1" applyFont="1" applyAlignment="1">
      <alignment horizontal="center"/>
    </xf>
    <xf numFmtId="0" fontId="1" fillId="0" borderId="0" xfId="0" applyFont="1" applyAlignment="1" applyProtection="1">
      <alignment horizontal="center"/>
      <protection locked="0" hidden="1"/>
    </xf>
    <xf numFmtId="0" fontId="0" fillId="0" borderId="0" xfId="0" applyAlignment="1">
      <alignment horizontal="left"/>
    </xf>
  </cellXfs>
  <cellStyles count="24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AE59"/>
  <sheetViews>
    <sheetView tabSelected="1" zoomScale="150" zoomScaleNormal="150" zoomScalePageLayoutView="150" workbookViewId="0">
      <selection activeCell="B33" sqref="B33"/>
    </sheetView>
  </sheetViews>
  <sheetFormatPr defaultColWidth="11" defaultRowHeight="15.75"/>
  <cols>
    <col min="1" max="1" width="11" customWidth="1"/>
    <col min="2" max="15" width="4.5" style="1" customWidth="1"/>
    <col min="16" max="16" width="7" style="1" customWidth="1"/>
    <col min="17" max="20" width="4.5" style="1" customWidth="1"/>
    <col min="21" max="21" width="5.5" style="1" customWidth="1"/>
    <col min="22" max="23" width="4.5" style="1" customWidth="1"/>
    <col min="24" max="24" width="10.875" style="1"/>
    <col min="25" max="25" width="13.375" customWidth="1"/>
    <col min="27" max="27" width="10.875" customWidth="1"/>
    <col min="28" max="28" width="10.375" bestFit="1" customWidth="1"/>
    <col min="29" max="29" width="10.125" style="1" bestFit="1" customWidth="1"/>
    <col min="30" max="30" width="10" style="1" bestFit="1" customWidth="1"/>
    <col min="31" max="31" width="10.125" bestFit="1" customWidth="1"/>
  </cols>
  <sheetData>
    <row r="1" spans="1:31">
      <c r="A1" s="2" t="s">
        <v>1</v>
      </c>
      <c r="X1" s="2" t="s">
        <v>13</v>
      </c>
    </row>
    <row r="2" spans="1:31">
      <c r="G2" s="1" t="s">
        <v>23</v>
      </c>
      <c r="H2" s="19" t="s">
        <v>21</v>
      </c>
      <c r="P2" s="1" t="s">
        <v>24</v>
      </c>
      <c r="Q2" s="20" t="s">
        <v>22</v>
      </c>
      <c r="Y2" s="6" t="s">
        <v>23</v>
      </c>
      <c r="Z2" s="15" t="str">
        <f>H2</f>
        <v>Instructor I</v>
      </c>
    </row>
    <row r="4" spans="1:31">
      <c r="B4" s="22" t="s">
        <v>25</v>
      </c>
      <c r="I4" s="18"/>
      <c r="Y4" s="6" t="s">
        <v>24</v>
      </c>
      <c r="Z4" s="21" t="str">
        <f>Q2</f>
        <v>3/1/2014</v>
      </c>
      <c r="AB4" t="s">
        <v>10</v>
      </c>
      <c r="AC4" s="1" t="s">
        <v>3</v>
      </c>
      <c r="AD4" s="1" t="s">
        <v>4</v>
      </c>
      <c r="AE4" t="s">
        <v>8</v>
      </c>
    </row>
    <row r="5" spans="1:31">
      <c r="B5" s="9"/>
      <c r="C5" s="7"/>
      <c r="D5" s="7"/>
      <c r="F5" s="7"/>
      <c r="G5" s="7"/>
      <c r="H5" s="7"/>
      <c r="I5" s="7"/>
      <c r="J5" s="7"/>
      <c r="K5" s="7"/>
      <c r="L5" s="7"/>
      <c r="M5" s="7"/>
      <c r="N5" s="7"/>
      <c r="O5" s="7"/>
      <c r="P5" s="7"/>
      <c r="Q5" s="7"/>
      <c r="R5" s="7"/>
      <c r="S5" s="7"/>
      <c r="T5" s="7"/>
      <c r="U5" s="7"/>
      <c r="V5" s="7"/>
    </row>
    <row r="6" spans="1:31">
      <c r="B6" s="9"/>
      <c r="C6" s="7"/>
      <c r="D6" s="7"/>
      <c r="E6" s="7"/>
      <c r="F6" s="7"/>
      <c r="G6" s="7"/>
      <c r="H6" s="7"/>
      <c r="J6" s="7"/>
      <c r="K6" s="7"/>
      <c r="L6" s="7"/>
      <c r="M6" s="7"/>
      <c r="N6" s="7"/>
      <c r="O6" s="7"/>
      <c r="P6" s="7"/>
      <c r="Q6" s="7"/>
      <c r="R6" s="7"/>
      <c r="S6" s="7"/>
      <c r="T6" s="7"/>
      <c r="U6" s="7"/>
      <c r="V6" s="7"/>
      <c r="Y6" s="6" t="s">
        <v>6</v>
      </c>
      <c r="Z6" s="14">
        <f>H22</f>
        <v>28</v>
      </c>
      <c r="AB6" s="1">
        <f>B19</f>
        <v>0</v>
      </c>
      <c r="AC6" s="1">
        <f>B18</f>
        <v>30</v>
      </c>
      <c r="AD6" s="4">
        <f>AC6/Z8</f>
        <v>0.6</v>
      </c>
      <c r="AE6">
        <f>AB6*AC6</f>
        <v>0</v>
      </c>
    </row>
    <row r="7" spans="1:31">
      <c r="B7" s="9"/>
      <c r="C7" s="7"/>
      <c r="D7" s="7"/>
      <c r="E7" s="7"/>
      <c r="F7" s="7"/>
      <c r="G7" s="7"/>
      <c r="H7" s="7"/>
      <c r="I7" s="7"/>
      <c r="J7" s="7"/>
      <c r="K7" s="7"/>
      <c r="L7" s="7"/>
      <c r="M7" s="7"/>
      <c r="N7" s="7"/>
      <c r="O7" s="7"/>
      <c r="P7" s="7"/>
      <c r="Q7" s="7"/>
      <c r="R7" s="7"/>
      <c r="S7" s="7"/>
      <c r="T7" s="7"/>
      <c r="U7" s="7"/>
      <c r="V7" s="7"/>
      <c r="Z7" s="15"/>
      <c r="AB7" s="1">
        <f>C19</f>
        <v>0</v>
      </c>
      <c r="AC7" s="1">
        <f>C18</f>
        <v>31</v>
      </c>
      <c r="AD7" s="4">
        <f>AC7/Z8</f>
        <v>0.62</v>
      </c>
      <c r="AE7">
        <f t="shared" ref="AE7:AE17" si="0">AB7*AC7</f>
        <v>0</v>
      </c>
    </row>
    <row r="8" spans="1:31">
      <c r="B8" s="9"/>
      <c r="C8" s="7"/>
      <c r="D8" s="7"/>
      <c r="E8" s="7"/>
      <c r="F8" s="7"/>
      <c r="G8" s="7"/>
      <c r="H8" s="7"/>
      <c r="I8" s="7"/>
      <c r="J8" s="7"/>
      <c r="K8" s="7"/>
      <c r="L8" s="7"/>
      <c r="M8" s="7"/>
      <c r="N8" s="7"/>
      <c r="O8" s="7"/>
      <c r="P8" s="7"/>
      <c r="Q8" s="7"/>
      <c r="R8" s="7"/>
      <c r="S8" s="7"/>
      <c r="T8" s="7"/>
      <c r="U8" s="7"/>
      <c r="V8" s="7"/>
      <c r="Y8" s="6" t="s">
        <v>16</v>
      </c>
      <c r="Z8" s="14">
        <f>H24</f>
        <v>50</v>
      </c>
      <c r="AB8" s="1">
        <f>D19</f>
        <v>0</v>
      </c>
      <c r="AC8" s="1">
        <f>D18</f>
        <v>32</v>
      </c>
      <c r="AD8" s="4">
        <f>AC8/Z8</f>
        <v>0.64</v>
      </c>
      <c r="AE8">
        <f t="shared" si="0"/>
        <v>0</v>
      </c>
    </row>
    <row r="9" spans="1:31">
      <c r="B9" s="9"/>
      <c r="C9" s="7"/>
      <c r="D9" s="7"/>
      <c r="E9" s="7"/>
      <c r="F9" s="7"/>
      <c r="G9" s="7"/>
      <c r="H9" s="7"/>
      <c r="I9" s="7"/>
      <c r="J9" s="7"/>
      <c r="K9" s="7"/>
      <c r="L9" s="7"/>
      <c r="M9" s="7"/>
      <c r="N9" s="7"/>
      <c r="O9" s="7"/>
      <c r="P9" s="7"/>
      <c r="Q9" s="7"/>
      <c r="R9" s="7"/>
      <c r="S9" s="7"/>
      <c r="T9" s="7"/>
      <c r="U9" s="7"/>
      <c r="V9" s="7"/>
      <c r="Y9" s="6"/>
      <c r="Z9" s="14"/>
      <c r="AB9" s="1">
        <f>E19</f>
        <v>0</v>
      </c>
      <c r="AC9" s="1">
        <f>E18</f>
        <v>33</v>
      </c>
      <c r="AD9" s="4">
        <f>AC9/Z8</f>
        <v>0.66</v>
      </c>
      <c r="AE9">
        <f t="shared" si="0"/>
        <v>0</v>
      </c>
    </row>
    <row r="10" spans="1:31">
      <c r="B10" s="9"/>
      <c r="C10" s="7"/>
      <c r="D10" s="7"/>
      <c r="E10" s="7"/>
      <c r="F10" s="7"/>
      <c r="G10" s="7"/>
      <c r="H10" s="7"/>
      <c r="I10" s="7"/>
      <c r="J10" s="7"/>
      <c r="K10" s="7"/>
      <c r="L10" s="7"/>
      <c r="M10" s="7"/>
      <c r="N10" s="7"/>
      <c r="O10" s="7"/>
      <c r="P10" s="7"/>
      <c r="Q10" s="7"/>
      <c r="R10" s="7"/>
      <c r="S10" s="7"/>
      <c r="T10" s="7"/>
      <c r="U10" s="7"/>
      <c r="V10" s="7"/>
      <c r="Y10" s="6" t="s">
        <v>14</v>
      </c>
      <c r="Z10" s="14">
        <f>O26</f>
        <v>37</v>
      </c>
      <c r="AB10" s="1">
        <f>F19</f>
        <v>0</v>
      </c>
      <c r="AC10" s="1">
        <f>F18</f>
        <v>34</v>
      </c>
      <c r="AD10" s="4">
        <f>AC10/Z8</f>
        <v>0.68</v>
      </c>
      <c r="AE10">
        <f t="shared" si="0"/>
        <v>0</v>
      </c>
    </row>
    <row r="11" spans="1:31">
      <c r="B11" s="9"/>
      <c r="C11" s="7"/>
      <c r="D11" s="7"/>
      <c r="E11" s="7"/>
      <c r="F11" s="7"/>
      <c r="G11" s="7"/>
      <c r="H11" s="7"/>
      <c r="I11" s="7"/>
      <c r="J11" s="7"/>
      <c r="K11" s="7"/>
      <c r="L11" s="7"/>
      <c r="M11" s="7"/>
      <c r="N11" s="7"/>
      <c r="O11" s="7"/>
      <c r="P11" s="7"/>
      <c r="Q11" s="7"/>
      <c r="R11" s="7"/>
      <c r="S11" s="7"/>
      <c r="T11" s="7"/>
      <c r="U11" s="7"/>
      <c r="V11" s="7"/>
      <c r="AB11" s="1">
        <f>G19</f>
        <v>0</v>
      </c>
      <c r="AC11" s="1">
        <f>G18</f>
        <v>35</v>
      </c>
      <c r="AD11" s="4">
        <f>AC11/Z8</f>
        <v>0.7</v>
      </c>
      <c r="AE11">
        <f t="shared" si="0"/>
        <v>0</v>
      </c>
    </row>
    <row r="12" spans="1:31">
      <c r="B12" s="9"/>
      <c r="C12" s="7"/>
      <c r="D12" s="7"/>
      <c r="E12" s="7"/>
      <c r="F12" s="7"/>
      <c r="G12" s="7"/>
      <c r="H12" s="7"/>
      <c r="I12" s="7"/>
      <c r="J12" s="7"/>
      <c r="K12" s="7"/>
      <c r="L12" s="7"/>
      <c r="M12" s="7"/>
      <c r="N12" s="7"/>
      <c r="O12" s="7"/>
      <c r="P12" s="7"/>
      <c r="Q12" s="7"/>
      <c r="R12" s="7"/>
      <c r="S12" s="7"/>
      <c r="T12" s="7"/>
      <c r="U12" s="7"/>
      <c r="V12" s="7"/>
      <c r="Y12" s="6" t="s">
        <v>15</v>
      </c>
      <c r="Z12" s="14">
        <f>O28</f>
        <v>48</v>
      </c>
      <c r="AB12" s="1">
        <f>H19</f>
        <v>0</v>
      </c>
      <c r="AC12" s="1">
        <f>H18</f>
        <v>36</v>
      </c>
      <c r="AD12" s="4">
        <f>AC12/Z8</f>
        <v>0.72</v>
      </c>
      <c r="AE12">
        <f t="shared" si="0"/>
        <v>0</v>
      </c>
    </row>
    <row r="13" spans="1:31">
      <c r="B13" s="9"/>
      <c r="C13" s="7"/>
      <c r="D13" s="7"/>
      <c r="E13" s="7"/>
      <c r="F13" s="7"/>
      <c r="G13" s="7"/>
      <c r="H13" s="7"/>
      <c r="I13" s="7"/>
      <c r="J13" s="7"/>
      <c r="K13" s="7"/>
      <c r="L13" s="7"/>
      <c r="M13" s="7"/>
      <c r="N13" s="7"/>
      <c r="O13" s="7" t="s">
        <v>0</v>
      </c>
      <c r="P13" s="7"/>
      <c r="Q13" s="7"/>
      <c r="R13" s="7"/>
      <c r="S13" s="7"/>
      <c r="T13" s="7"/>
      <c r="U13" s="7"/>
      <c r="V13" s="7"/>
      <c r="Y13" s="6"/>
      <c r="Z13" s="14"/>
      <c r="AB13" s="1">
        <f>I19</f>
        <v>1</v>
      </c>
      <c r="AC13" s="1">
        <f>I18</f>
        <v>37</v>
      </c>
      <c r="AD13" s="4">
        <f>AC13/Z8</f>
        <v>0.74</v>
      </c>
      <c r="AE13">
        <f t="shared" si="0"/>
        <v>37</v>
      </c>
    </row>
    <row r="14" spans="1:31">
      <c r="B14" s="9"/>
      <c r="C14" s="7"/>
      <c r="D14" s="7"/>
      <c r="E14" s="7"/>
      <c r="F14" s="7"/>
      <c r="G14" s="7"/>
      <c r="H14" s="7"/>
      <c r="I14" s="7"/>
      <c r="J14" s="7"/>
      <c r="K14" s="7"/>
      <c r="L14" s="7" t="s">
        <v>0</v>
      </c>
      <c r="M14" s="7"/>
      <c r="N14" s="7" t="s">
        <v>0</v>
      </c>
      <c r="O14" s="7" t="s">
        <v>0</v>
      </c>
      <c r="P14" s="7"/>
      <c r="Q14" s="7"/>
      <c r="R14" s="7"/>
      <c r="S14" s="7"/>
      <c r="T14" s="7"/>
      <c r="U14" s="7"/>
      <c r="V14" s="7"/>
      <c r="Y14" s="6" t="s">
        <v>7</v>
      </c>
      <c r="Z14" s="16">
        <f>U22</f>
        <v>42.464285714285715</v>
      </c>
      <c r="AB14" s="1">
        <f>J19</f>
        <v>1</v>
      </c>
      <c r="AC14" s="1">
        <f>J18</f>
        <v>38</v>
      </c>
      <c r="AD14" s="4">
        <f>AC14/Z8</f>
        <v>0.76</v>
      </c>
      <c r="AE14">
        <f t="shared" si="0"/>
        <v>38</v>
      </c>
    </row>
    <row r="15" spans="1:31">
      <c r="B15" s="9"/>
      <c r="C15" s="7"/>
      <c r="D15" s="7"/>
      <c r="E15" s="7"/>
      <c r="F15" s="7"/>
      <c r="G15" s="7"/>
      <c r="H15" s="7"/>
      <c r="I15" s="7"/>
      <c r="J15" s="7"/>
      <c r="K15" s="7"/>
      <c r="L15" s="7" t="s">
        <v>0</v>
      </c>
      <c r="M15" s="7"/>
      <c r="N15" s="7" t="s">
        <v>0</v>
      </c>
      <c r="O15" s="7" t="s">
        <v>0</v>
      </c>
      <c r="P15" s="7" t="s">
        <v>0</v>
      </c>
      <c r="Q15" s="7"/>
      <c r="R15" s="7"/>
      <c r="S15" s="7"/>
      <c r="T15" s="7"/>
      <c r="U15" s="7"/>
      <c r="V15" s="7"/>
      <c r="Y15" s="6"/>
      <c r="Z15" s="16"/>
      <c r="AB15" s="1">
        <f>K19</f>
        <v>2</v>
      </c>
      <c r="AC15" s="1">
        <f>K18</f>
        <v>39</v>
      </c>
      <c r="AD15" s="4">
        <f>AC15/Z8</f>
        <v>0.78</v>
      </c>
      <c r="AE15">
        <f t="shared" si="0"/>
        <v>78</v>
      </c>
    </row>
    <row r="16" spans="1:31">
      <c r="B16" s="9"/>
      <c r="C16" s="7"/>
      <c r="D16" s="7"/>
      <c r="E16" s="7"/>
      <c r="F16" s="7"/>
      <c r="G16" s="7"/>
      <c r="H16" s="7"/>
      <c r="I16" s="7"/>
      <c r="J16" s="7"/>
      <c r="K16" s="7" t="s">
        <v>0</v>
      </c>
      <c r="L16" s="7" t="s">
        <v>0</v>
      </c>
      <c r="M16" s="7" t="s">
        <v>0</v>
      </c>
      <c r="N16" s="7" t="s">
        <v>0</v>
      </c>
      <c r="O16" s="7" t="s">
        <v>0</v>
      </c>
      <c r="P16" s="7" t="s">
        <v>0</v>
      </c>
      <c r="Q16" s="7" t="s">
        <v>0</v>
      </c>
      <c r="R16" s="7"/>
      <c r="S16" s="7"/>
      <c r="T16" s="7" t="s">
        <v>0</v>
      </c>
      <c r="U16" s="7"/>
      <c r="V16" s="7"/>
      <c r="W16" s="5"/>
      <c r="Y16" s="6" t="s">
        <v>2</v>
      </c>
      <c r="Z16" s="16">
        <f>U24</f>
        <v>42.5</v>
      </c>
      <c r="AB16" s="1">
        <f>L19</f>
        <v>4</v>
      </c>
      <c r="AC16" s="1">
        <f>L18</f>
        <v>40</v>
      </c>
      <c r="AD16" s="4">
        <f>AC16/Z8</f>
        <v>0.8</v>
      </c>
      <c r="AE16">
        <f t="shared" si="0"/>
        <v>160</v>
      </c>
    </row>
    <row r="17" spans="1:31">
      <c r="B17" s="10"/>
      <c r="C17" s="11"/>
      <c r="D17" s="11"/>
      <c r="E17" s="11"/>
      <c r="F17" s="11"/>
      <c r="G17" s="11"/>
      <c r="H17" s="11"/>
      <c r="I17" s="11" t="s">
        <v>0</v>
      </c>
      <c r="J17" s="11" t="s">
        <v>0</v>
      </c>
      <c r="K17" s="11" t="s">
        <v>0</v>
      </c>
      <c r="L17" s="11" t="s">
        <v>0</v>
      </c>
      <c r="M17" s="11" t="s">
        <v>0</v>
      </c>
      <c r="N17" s="11" t="s">
        <v>0</v>
      </c>
      <c r="O17" s="11" t="s">
        <v>0</v>
      </c>
      <c r="P17" s="11" t="s">
        <v>0</v>
      </c>
      <c r="Q17" s="11" t="s">
        <v>0</v>
      </c>
      <c r="R17" s="11" t="s">
        <v>0</v>
      </c>
      <c r="S17" s="11" t="s">
        <v>0</v>
      </c>
      <c r="T17" s="11" t="s">
        <v>0</v>
      </c>
      <c r="U17" s="11"/>
      <c r="V17" s="11"/>
      <c r="Y17" s="6"/>
      <c r="Z17" s="14"/>
      <c r="AB17" s="1">
        <f>M19</f>
        <v>2</v>
      </c>
      <c r="AC17" s="1">
        <f>M18</f>
        <v>41</v>
      </c>
      <c r="AD17" s="4">
        <f>AC17/Z8</f>
        <v>0.82</v>
      </c>
      <c r="AE17">
        <f t="shared" si="0"/>
        <v>82</v>
      </c>
    </row>
    <row r="18" spans="1:31">
      <c r="A18" s="1" t="s">
        <v>11</v>
      </c>
      <c r="B18" s="1">
        <v>30</v>
      </c>
      <c r="C18" s="1">
        <v>31</v>
      </c>
      <c r="D18" s="1">
        <v>32</v>
      </c>
      <c r="E18" s="1">
        <v>33</v>
      </c>
      <c r="F18" s="1">
        <v>34</v>
      </c>
      <c r="G18" s="1">
        <v>35</v>
      </c>
      <c r="H18" s="1">
        <v>36</v>
      </c>
      <c r="I18" s="1">
        <v>37</v>
      </c>
      <c r="J18" s="1">
        <v>38</v>
      </c>
      <c r="K18" s="1">
        <v>39</v>
      </c>
      <c r="L18" s="1">
        <v>40</v>
      </c>
      <c r="M18" s="1">
        <v>41</v>
      </c>
      <c r="N18" s="1">
        <v>42</v>
      </c>
      <c r="O18" s="1">
        <v>43</v>
      </c>
      <c r="P18" s="1">
        <v>44</v>
      </c>
      <c r="Q18" s="1">
        <v>45</v>
      </c>
      <c r="R18" s="1">
        <v>46</v>
      </c>
      <c r="S18" s="1">
        <v>47</v>
      </c>
      <c r="T18" s="1">
        <v>48</v>
      </c>
      <c r="U18" s="1">
        <v>49</v>
      </c>
      <c r="V18" s="1">
        <v>50</v>
      </c>
      <c r="Y18" s="6" t="s">
        <v>5</v>
      </c>
      <c r="Z18" s="14">
        <f>U26</f>
        <v>12</v>
      </c>
      <c r="AB18" s="1">
        <f>N19</f>
        <v>4</v>
      </c>
      <c r="AC18" s="1">
        <f>N18</f>
        <v>42</v>
      </c>
      <c r="AD18" s="4">
        <f>AC18/Z8</f>
        <v>0.84</v>
      </c>
      <c r="AE18">
        <f t="shared" ref="AE18:AE26" si="1">AB18*AC18</f>
        <v>168</v>
      </c>
    </row>
    <row r="19" spans="1:31">
      <c r="A19" s="1" t="s">
        <v>12</v>
      </c>
      <c r="B19" s="1">
        <f t="shared" ref="B19:V19" si="2">COUNTA(B5:B17)</f>
        <v>0</v>
      </c>
      <c r="C19" s="1">
        <f t="shared" si="2"/>
        <v>0</v>
      </c>
      <c r="D19" s="1">
        <f t="shared" si="2"/>
        <v>0</v>
      </c>
      <c r="E19" s="1">
        <f t="shared" si="2"/>
        <v>0</v>
      </c>
      <c r="F19" s="1">
        <f t="shared" si="2"/>
        <v>0</v>
      </c>
      <c r="G19" s="1">
        <f t="shared" si="2"/>
        <v>0</v>
      </c>
      <c r="H19" s="1">
        <f t="shared" si="2"/>
        <v>0</v>
      </c>
      <c r="I19" s="1">
        <f t="shared" si="2"/>
        <v>1</v>
      </c>
      <c r="J19" s="1">
        <f t="shared" si="2"/>
        <v>1</v>
      </c>
      <c r="K19" s="1">
        <f t="shared" si="2"/>
        <v>2</v>
      </c>
      <c r="L19" s="1">
        <f t="shared" si="2"/>
        <v>4</v>
      </c>
      <c r="M19" s="1">
        <f t="shared" si="2"/>
        <v>2</v>
      </c>
      <c r="N19" s="1">
        <f t="shared" si="2"/>
        <v>4</v>
      </c>
      <c r="O19" s="1">
        <f t="shared" si="2"/>
        <v>5</v>
      </c>
      <c r="P19" s="1">
        <f t="shared" si="2"/>
        <v>3</v>
      </c>
      <c r="Q19" s="1">
        <f t="shared" si="2"/>
        <v>2</v>
      </c>
      <c r="R19" s="1">
        <f t="shared" si="2"/>
        <v>1</v>
      </c>
      <c r="S19" s="1">
        <f t="shared" si="2"/>
        <v>1</v>
      </c>
      <c r="T19" s="1">
        <f t="shared" si="2"/>
        <v>2</v>
      </c>
      <c r="U19" s="1">
        <f t="shared" si="2"/>
        <v>0</v>
      </c>
      <c r="V19" s="1">
        <f t="shared" si="2"/>
        <v>0</v>
      </c>
      <c r="AB19" s="1">
        <f>O19</f>
        <v>5</v>
      </c>
      <c r="AC19" s="1">
        <f>O18</f>
        <v>43</v>
      </c>
      <c r="AD19" s="4">
        <f>AC19/Z8</f>
        <v>0.86</v>
      </c>
      <c r="AE19">
        <f t="shared" si="1"/>
        <v>215</v>
      </c>
    </row>
    <row r="20" spans="1:31">
      <c r="Y20" s="6" t="s">
        <v>14</v>
      </c>
      <c r="Z20" s="14">
        <f>O26</f>
        <v>37</v>
      </c>
      <c r="AA20" s="17">
        <f>P26</f>
        <v>0.74</v>
      </c>
      <c r="AB20" s="1">
        <f>P19</f>
        <v>3</v>
      </c>
      <c r="AC20" s="1">
        <f>P18</f>
        <v>44</v>
      </c>
      <c r="AD20" s="4">
        <f>AC20/Z8</f>
        <v>0.88</v>
      </c>
      <c r="AE20">
        <f t="shared" si="1"/>
        <v>132</v>
      </c>
    </row>
    <row r="21" spans="1:31">
      <c r="Y21" s="6"/>
      <c r="Z21" s="14"/>
      <c r="AB21" s="1">
        <f>Q19</f>
        <v>2</v>
      </c>
      <c r="AC21" s="1">
        <f>Q18</f>
        <v>45</v>
      </c>
      <c r="AD21" s="4">
        <f>AC21/Z8</f>
        <v>0.9</v>
      </c>
      <c r="AE21">
        <f t="shared" si="1"/>
        <v>90</v>
      </c>
    </row>
    <row r="22" spans="1:31">
      <c r="G22" s="6" t="s">
        <v>6</v>
      </c>
      <c r="H22" s="1">
        <f>SUM(B19:V19)</f>
        <v>28</v>
      </c>
      <c r="N22" s="6" t="s">
        <v>17</v>
      </c>
      <c r="O22" s="1">
        <f>SUM(AB6:AB15)</f>
        <v>4</v>
      </c>
      <c r="P22" s="12">
        <f>O22/H22</f>
        <v>0.14285714285714285</v>
      </c>
      <c r="T22" s="6" t="s">
        <v>7</v>
      </c>
      <c r="U22" s="3">
        <f>AE28/H22</f>
        <v>42.464285714285715</v>
      </c>
      <c r="X22"/>
      <c r="Y22" s="6" t="s">
        <v>15</v>
      </c>
      <c r="Z22" s="14">
        <f>O28</f>
        <v>48</v>
      </c>
      <c r="AA22" s="17">
        <f>P28</f>
        <v>0.96</v>
      </c>
      <c r="AB22" s="1">
        <f>R19</f>
        <v>1</v>
      </c>
      <c r="AC22" s="1">
        <f>R18</f>
        <v>46</v>
      </c>
      <c r="AD22" s="4">
        <f>AC22/Z8</f>
        <v>0.92</v>
      </c>
      <c r="AE22">
        <f t="shared" si="1"/>
        <v>46</v>
      </c>
    </row>
    <row r="23" spans="1:31">
      <c r="G23" s="6"/>
      <c r="N23" s="13"/>
      <c r="T23" s="6"/>
      <c r="X23"/>
      <c r="Z23" s="14"/>
      <c r="AB23" s="1">
        <f>S19</f>
        <v>1</v>
      </c>
      <c r="AC23" s="1">
        <f>S18</f>
        <v>47</v>
      </c>
      <c r="AD23" s="4">
        <f>AC23/Z8</f>
        <v>0.94</v>
      </c>
      <c r="AE23">
        <f t="shared" si="1"/>
        <v>47</v>
      </c>
    </row>
    <row r="24" spans="1:31">
      <c r="G24" s="6" t="s">
        <v>16</v>
      </c>
      <c r="H24" s="8">
        <f>MAX(B18:V18)</f>
        <v>50</v>
      </c>
      <c r="N24" s="6" t="s">
        <v>18</v>
      </c>
      <c r="O24" s="1">
        <f>SUM(AB16:AB26)</f>
        <v>24</v>
      </c>
      <c r="P24" s="12">
        <f>O24/H22</f>
        <v>0.8571428571428571</v>
      </c>
      <c r="T24" s="6" t="s">
        <v>2</v>
      </c>
      <c r="U24" s="3">
        <f>((Z12-Z10)/2)+Z10</f>
        <v>42.5</v>
      </c>
      <c r="X24"/>
      <c r="Y24" s="6" t="s">
        <v>17</v>
      </c>
      <c r="Z24" s="14">
        <f>O22</f>
        <v>4</v>
      </c>
      <c r="AA24" s="17">
        <f>P22</f>
        <v>0.14285714285714285</v>
      </c>
      <c r="AB24" s="1">
        <f>T19</f>
        <v>2</v>
      </c>
      <c r="AC24" s="1">
        <f>T18</f>
        <v>48</v>
      </c>
      <c r="AD24" s="4">
        <f>AC24/Z8</f>
        <v>0.96</v>
      </c>
      <c r="AE24">
        <f t="shared" si="1"/>
        <v>96</v>
      </c>
    </row>
    <row r="25" spans="1:31">
      <c r="X25"/>
      <c r="Z25" s="14"/>
      <c r="AA25" s="15"/>
      <c r="AB25" s="1">
        <f>U19</f>
        <v>0</v>
      </c>
      <c r="AC25" s="1">
        <f>U18</f>
        <v>49</v>
      </c>
      <c r="AD25" s="4">
        <f>AC25/Z8</f>
        <v>0.98</v>
      </c>
      <c r="AE25">
        <f t="shared" si="1"/>
        <v>0</v>
      </c>
    </row>
    <row r="26" spans="1:31">
      <c r="N26" s="6" t="s">
        <v>19</v>
      </c>
      <c r="O26" s="7">
        <v>37</v>
      </c>
      <c r="P26" s="12">
        <f>O26/H24</f>
        <v>0.74</v>
      </c>
      <c r="T26" s="6" t="s">
        <v>5</v>
      </c>
      <c r="U26" s="1">
        <f>(Z12-Z10)+1</f>
        <v>12</v>
      </c>
      <c r="Y26" s="6" t="s">
        <v>18</v>
      </c>
      <c r="Z26" s="14">
        <f>O24</f>
        <v>24</v>
      </c>
      <c r="AA26" s="17">
        <f>P24</f>
        <v>0.8571428571428571</v>
      </c>
      <c r="AB26" s="1">
        <f>V19</f>
        <v>0</v>
      </c>
      <c r="AC26" s="1">
        <f>V18</f>
        <v>50</v>
      </c>
      <c r="AD26" s="4">
        <f>AC26/Z8</f>
        <v>1</v>
      </c>
      <c r="AE26">
        <f t="shared" si="1"/>
        <v>0</v>
      </c>
    </row>
    <row r="28" spans="1:31">
      <c r="N28" s="6" t="s">
        <v>20</v>
      </c>
      <c r="O28" s="7">
        <v>48</v>
      </c>
      <c r="P28" s="12">
        <f>O28/H24</f>
        <v>0.96</v>
      </c>
      <c r="AA28" s="6" t="s">
        <v>26</v>
      </c>
      <c r="AB28" s="1">
        <f>SUM(AB6:AB26)</f>
        <v>28</v>
      </c>
      <c r="AD28" s="6" t="s">
        <v>9</v>
      </c>
      <c r="AE28">
        <f>SUM(AE6:AE26)</f>
        <v>1189</v>
      </c>
    </row>
    <row r="29" spans="1:31">
      <c r="M29" s="6"/>
      <c r="X29"/>
      <c r="AB29" s="1"/>
      <c r="AC29"/>
      <c r="AD29"/>
    </row>
    <row r="33" spans="2:19">
      <c r="B33" s="23"/>
    </row>
    <row r="34" spans="2:19">
      <c r="D34" s="23"/>
      <c r="E34" s="23"/>
      <c r="F34" s="23"/>
      <c r="G34" s="23"/>
      <c r="H34" s="23"/>
      <c r="I34" s="23"/>
      <c r="J34" s="23"/>
      <c r="K34" s="23"/>
      <c r="L34" s="23"/>
      <c r="M34" s="23"/>
      <c r="N34" s="23"/>
      <c r="O34" s="23"/>
      <c r="P34" s="23"/>
      <c r="Q34" s="23"/>
      <c r="R34" s="23"/>
    </row>
    <row r="35" spans="2:19">
      <c r="D35" s="23"/>
      <c r="E35" s="23"/>
      <c r="F35" s="23"/>
      <c r="G35" s="23"/>
      <c r="H35" s="23"/>
      <c r="I35" s="23"/>
      <c r="J35" s="23"/>
      <c r="K35" s="23"/>
      <c r="L35" s="23"/>
      <c r="M35" s="23"/>
      <c r="N35" s="23"/>
      <c r="O35" s="23"/>
      <c r="P35" s="23"/>
      <c r="Q35" s="23"/>
      <c r="R35" s="23"/>
      <c r="S35" s="23"/>
    </row>
    <row r="36" spans="2:19">
      <c r="D36" s="23"/>
      <c r="E36" s="23"/>
      <c r="F36" s="23"/>
      <c r="G36" s="23"/>
      <c r="H36" s="23"/>
      <c r="I36" s="23"/>
      <c r="J36" s="23"/>
      <c r="K36" s="23"/>
      <c r="L36" s="23"/>
      <c r="M36" s="23"/>
      <c r="N36" s="23"/>
      <c r="O36" s="23"/>
      <c r="P36" s="23"/>
      <c r="Q36" s="23"/>
      <c r="R36" s="23"/>
      <c r="S36" s="23"/>
    </row>
    <row r="37" spans="2:19">
      <c r="D37" s="23"/>
      <c r="E37" s="23"/>
      <c r="F37" s="23"/>
      <c r="G37" s="23"/>
      <c r="H37" s="23"/>
      <c r="I37" s="23"/>
      <c r="J37" s="23"/>
      <c r="K37" s="23"/>
      <c r="L37" s="23"/>
      <c r="M37" s="23"/>
      <c r="N37" s="23"/>
      <c r="O37" s="23"/>
      <c r="P37" s="23"/>
      <c r="Q37" s="23"/>
      <c r="R37" s="23"/>
      <c r="S37" s="23"/>
    </row>
    <row r="38" spans="2:19">
      <c r="D38" s="23"/>
      <c r="E38" s="23"/>
      <c r="F38" s="23"/>
      <c r="G38" s="23"/>
      <c r="H38" s="23"/>
      <c r="I38" s="23"/>
      <c r="J38" s="23"/>
      <c r="K38" s="23"/>
      <c r="L38" s="23"/>
      <c r="M38" s="23"/>
      <c r="N38" s="23"/>
      <c r="O38" s="23"/>
      <c r="P38" s="23"/>
      <c r="Q38" s="23"/>
      <c r="R38" s="23"/>
      <c r="S38" s="23"/>
    </row>
    <row r="39" spans="2:19">
      <c r="D39" s="23"/>
      <c r="E39" s="23"/>
      <c r="F39" s="23"/>
      <c r="G39" s="23"/>
      <c r="H39" s="23"/>
      <c r="I39" s="23"/>
      <c r="J39" s="23"/>
      <c r="K39" s="23"/>
      <c r="L39" s="23"/>
      <c r="M39" s="23"/>
      <c r="N39" s="23"/>
      <c r="O39" s="23"/>
      <c r="P39" s="23"/>
      <c r="Q39" s="23"/>
      <c r="R39" s="23"/>
      <c r="S39" s="23"/>
    </row>
    <row r="40" spans="2:19">
      <c r="D40" s="23"/>
      <c r="E40" s="23"/>
      <c r="F40" s="23"/>
      <c r="G40" s="23"/>
      <c r="H40" s="23"/>
      <c r="I40" s="23"/>
      <c r="J40" s="23"/>
      <c r="K40" s="23"/>
      <c r="L40" s="23"/>
      <c r="M40" s="23"/>
      <c r="N40" s="23"/>
      <c r="O40" s="23"/>
      <c r="P40" s="23"/>
      <c r="Q40" s="23"/>
      <c r="R40" s="23"/>
      <c r="S40" s="23"/>
    </row>
    <row r="41" spans="2:19">
      <c r="D41" s="23"/>
      <c r="E41" s="23"/>
      <c r="F41" s="23"/>
      <c r="G41" s="23"/>
      <c r="H41" s="23"/>
      <c r="I41" s="23"/>
      <c r="J41" s="23"/>
      <c r="K41" s="23"/>
      <c r="L41" s="23"/>
      <c r="M41" s="23"/>
      <c r="N41" s="23"/>
      <c r="O41" s="23"/>
      <c r="P41" s="23"/>
      <c r="Q41" s="23"/>
      <c r="R41" s="23"/>
      <c r="S41" s="23"/>
    </row>
    <row r="42" spans="2:19">
      <c r="D42" s="23"/>
      <c r="E42" s="23"/>
      <c r="F42" s="23"/>
      <c r="G42" s="23"/>
      <c r="H42" s="23"/>
      <c r="I42" s="23"/>
      <c r="J42" s="23"/>
      <c r="K42" s="23"/>
      <c r="L42" s="23"/>
      <c r="M42" s="23"/>
      <c r="N42" s="23"/>
      <c r="O42" s="23"/>
      <c r="P42" s="23"/>
      <c r="Q42" s="23"/>
      <c r="R42" s="23"/>
      <c r="S42" s="23"/>
    </row>
    <row r="43" spans="2:19">
      <c r="D43" s="23"/>
      <c r="E43" s="23"/>
      <c r="F43" s="23"/>
      <c r="G43" s="23"/>
      <c r="H43" s="23"/>
      <c r="I43" s="23"/>
      <c r="J43" s="23"/>
      <c r="K43" s="23"/>
      <c r="L43" s="23"/>
      <c r="M43" s="23"/>
      <c r="N43" s="23"/>
      <c r="O43" s="23"/>
      <c r="P43" s="23"/>
      <c r="Q43" s="23"/>
      <c r="R43" s="23"/>
      <c r="S43" s="23"/>
    </row>
    <row r="44" spans="2:19">
      <c r="E44" s="23"/>
      <c r="F44" s="23"/>
      <c r="G44" s="23"/>
      <c r="H44" s="23"/>
      <c r="I44" s="23"/>
      <c r="J44" s="23"/>
      <c r="K44" s="23"/>
      <c r="L44" s="23"/>
      <c r="M44" s="23"/>
      <c r="N44" s="23"/>
      <c r="O44" s="23"/>
      <c r="P44" s="23"/>
      <c r="Q44" s="23"/>
      <c r="R44" s="23"/>
      <c r="S44" s="23"/>
    </row>
    <row r="45" spans="2:19">
      <c r="D45" s="23"/>
      <c r="E45" s="23"/>
      <c r="F45" s="23"/>
      <c r="G45" s="23"/>
      <c r="H45" s="23"/>
      <c r="I45" s="23"/>
      <c r="J45" s="23"/>
      <c r="K45" s="23"/>
      <c r="L45" s="23"/>
      <c r="M45" s="23"/>
      <c r="N45" s="23"/>
      <c r="O45" s="23"/>
      <c r="P45" s="23"/>
      <c r="Q45" s="23"/>
      <c r="R45" s="23"/>
      <c r="S45" s="23"/>
    </row>
    <row r="46" spans="2:19">
      <c r="D46" s="23"/>
      <c r="E46" s="23"/>
      <c r="F46" s="23"/>
      <c r="G46" s="23"/>
      <c r="H46" s="23"/>
      <c r="I46" s="23"/>
      <c r="J46" s="23"/>
      <c r="K46" s="23"/>
      <c r="L46" s="23"/>
      <c r="M46" s="23"/>
      <c r="N46" s="23"/>
      <c r="O46" s="23"/>
      <c r="P46" s="23"/>
      <c r="Q46" s="23"/>
      <c r="R46" s="23"/>
      <c r="S46" s="23"/>
    </row>
    <row r="47" spans="2:19">
      <c r="D47" s="23"/>
      <c r="E47" s="23"/>
      <c r="F47" s="23"/>
      <c r="G47" s="23"/>
      <c r="H47" s="23"/>
      <c r="I47" s="23"/>
      <c r="J47" s="23"/>
      <c r="K47" s="23"/>
      <c r="L47" s="23"/>
      <c r="M47" s="23"/>
      <c r="N47" s="23"/>
      <c r="O47" s="23"/>
      <c r="P47" s="23"/>
      <c r="Q47" s="23"/>
      <c r="R47" s="23"/>
      <c r="S47" s="23"/>
    </row>
    <row r="48" spans="2:19">
      <c r="D48" s="23"/>
      <c r="E48" s="23"/>
      <c r="F48" s="23"/>
      <c r="G48" s="23"/>
      <c r="H48" s="23"/>
      <c r="I48" s="23"/>
      <c r="J48" s="23"/>
      <c r="K48" s="23"/>
      <c r="L48" s="23"/>
      <c r="M48" s="23"/>
      <c r="N48" s="23"/>
      <c r="O48" s="23"/>
      <c r="P48" s="23"/>
      <c r="Q48" s="23"/>
      <c r="R48" s="23"/>
      <c r="S48" s="23"/>
    </row>
    <row r="49" spans="4:19">
      <c r="D49" s="23"/>
      <c r="E49" s="23"/>
      <c r="F49" s="23"/>
      <c r="G49" s="23"/>
      <c r="H49" s="23"/>
      <c r="I49" s="23"/>
      <c r="J49" s="23"/>
      <c r="K49" s="23"/>
      <c r="L49" s="23"/>
      <c r="M49" s="23"/>
      <c r="N49" s="23"/>
      <c r="O49" s="23"/>
      <c r="P49" s="23"/>
      <c r="Q49" s="23"/>
      <c r="R49" s="23"/>
      <c r="S49" s="23"/>
    </row>
    <row r="50" spans="4:19">
      <c r="D50" s="23"/>
      <c r="E50" s="23"/>
      <c r="F50" s="23"/>
      <c r="G50" s="23"/>
      <c r="H50" s="23"/>
      <c r="I50" s="23"/>
      <c r="J50" s="23"/>
      <c r="K50" s="23"/>
      <c r="L50" s="23"/>
      <c r="M50" s="23"/>
      <c r="N50" s="23"/>
      <c r="O50" s="23"/>
      <c r="P50" s="23"/>
      <c r="Q50" s="23"/>
      <c r="R50" s="23"/>
      <c r="S50" s="23"/>
    </row>
    <row r="51" spans="4:19">
      <c r="D51" s="23"/>
      <c r="E51" s="23"/>
      <c r="F51" s="23"/>
      <c r="G51" s="23"/>
      <c r="H51" s="23"/>
      <c r="I51" s="23"/>
      <c r="J51" s="23"/>
      <c r="K51" s="23"/>
      <c r="L51" s="23"/>
      <c r="M51" s="23"/>
      <c r="N51" s="23"/>
      <c r="O51" s="23"/>
      <c r="P51" s="23"/>
      <c r="Q51" s="23"/>
      <c r="R51" s="23"/>
      <c r="S51" s="23"/>
    </row>
    <row r="52" spans="4:19">
      <c r="D52" s="23"/>
      <c r="E52" s="23"/>
      <c r="F52" s="23"/>
      <c r="G52" s="23"/>
      <c r="H52" s="23"/>
      <c r="I52" s="23"/>
      <c r="J52" s="23"/>
      <c r="K52" s="23"/>
      <c r="L52" s="23"/>
      <c r="M52" s="23"/>
      <c r="N52" s="23"/>
      <c r="O52" s="23"/>
      <c r="P52" s="23"/>
      <c r="Q52" s="23"/>
      <c r="R52" s="23"/>
      <c r="S52" s="23"/>
    </row>
    <row r="53" spans="4:19">
      <c r="D53" s="23"/>
      <c r="E53" s="23"/>
      <c r="F53" s="23"/>
      <c r="G53" s="23"/>
      <c r="H53" s="23"/>
      <c r="I53" s="23"/>
      <c r="J53" s="23"/>
      <c r="K53" s="23"/>
      <c r="L53" s="23"/>
      <c r="M53" s="23"/>
      <c r="N53" s="23"/>
      <c r="O53" s="23"/>
      <c r="P53" s="23"/>
      <c r="Q53" s="23"/>
      <c r="R53" s="23"/>
      <c r="S53" s="23"/>
    </row>
    <row r="54" spans="4:19">
      <c r="D54" s="23"/>
      <c r="E54" s="23"/>
      <c r="F54" s="23"/>
      <c r="G54" s="23"/>
      <c r="H54" s="23"/>
      <c r="I54" s="23"/>
      <c r="J54" s="23"/>
      <c r="K54" s="23"/>
      <c r="L54" s="23"/>
      <c r="M54" s="23"/>
      <c r="N54" s="23"/>
      <c r="O54" s="23"/>
      <c r="P54" s="23"/>
      <c r="Q54" s="23"/>
      <c r="R54" s="23"/>
      <c r="S54" s="23"/>
    </row>
    <row r="55" spans="4:19">
      <c r="D55" s="23"/>
      <c r="F55" s="23"/>
      <c r="G55" s="23"/>
      <c r="H55" s="23"/>
      <c r="I55" s="23"/>
      <c r="J55" s="23"/>
      <c r="K55" s="23"/>
      <c r="L55" s="23"/>
      <c r="M55" s="23"/>
      <c r="N55" s="23"/>
      <c r="O55" s="23"/>
      <c r="P55" s="23"/>
      <c r="Q55" s="23"/>
      <c r="R55" s="23"/>
      <c r="S55" s="23"/>
    </row>
    <row r="56" spans="4:19">
      <c r="D56" s="23"/>
      <c r="E56" s="23"/>
      <c r="F56" s="23"/>
      <c r="G56" s="23"/>
      <c r="H56" s="23"/>
      <c r="I56" s="23"/>
      <c r="J56" s="23"/>
      <c r="K56" s="23"/>
      <c r="L56" s="23"/>
      <c r="M56" s="23"/>
      <c r="N56" s="23"/>
      <c r="O56" s="23"/>
      <c r="P56" s="23"/>
      <c r="Q56" s="23"/>
      <c r="R56" s="23"/>
      <c r="S56" s="23"/>
    </row>
    <row r="57" spans="4:19">
      <c r="D57" s="23"/>
      <c r="E57" s="23"/>
      <c r="F57" s="23"/>
      <c r="G57" s="23"/>
      <c r="H57" s="23"/>
      <c r="I57" s="23"/>
      <c r="J57" s="23"/>
      <c r="K57" s="23"/>
      <c r="L57" s="23"/>
      <c r="M57" s="23"/>
      <c r="N57" s="23"/>
      <c r="O57" s="23"/>
      <c r="P57" s="23"/>
      <c r="Q57" s="23"/>
      <c r="R57" s="23"/>
      <c r="S57" s="23"/>
    </row>
    <row r="58" spans="4:19">
      <c r="D58" s="23"/>
      <c r="E58" s="23"/>
      <c r="F58" s="23"/>
      <c r="G58" s="23"/>
      <c r="H58" s="23"/>
      <c r="I58" s="23"/>
      <c r="J58" s="23"/>
      <c r="K58" s="23"/>
      <c r="L58" s="23"/>
      <c r="M58" s="23"/>
      <c r="N58" s="23"/>
      <c r="O58" s="23"/>
      <c r="P58" s="23"/>
      <c r="Q58" s="23"/>
      <c r="R58" s="23"/>
      <c r="S58" s="23"/>
    </row>
    <row r="59" spans="4:19">
      <c r="E59" s="23"/>
      <c r="F59" s="23"/>
      <c r="G59" s="23"/>
      <c r="H59" s="23"/>
      <c r="I59" s="23"/>
      <c r="J59" s="23"/>
      <c r="K59" s="23"/>
      <c r="L59" s="23"/>
      <c r="M59" s="23"/>
      <c r="N59" s="23"/>
      <c r="O59" s="23"/>
      <c r="P59" s="23"/>
      <c r="Q59" s="23"/>
      <c r="R59" s="23"/>
      <c r="S59" s="23"/>
    </row>
  </sheetData>
  <phoneticPr fontId="3" type="noConversion"/>
  <printOptions horizontalCentered="1" verticalCentered="1"/>
  <pageMargins left="0.75" right="0.75" top="1" bottom="1" header="0.5" footer="0.5"/>
  <pageSetup orientation="landscape"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Eastman &amp; Associates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Eastman</dc:creator>
  <cp:lastModifiedBy>Susan</cp:lastModifiedBy>
  <cp:lastPrinted>2014-02-06T19:31:01Z</cp:lastPrinted>
  <dcterms:created xsi:type="dcterms:W3CDTF">2014-02-03T21:59:59Z</dcterms:created>
  <dcterms:modified xsi:type="dcterms:W3CDTF">2014-03-21T20:51:16Z</dcterms:modified>
</cp:coreProperties>
</file>